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<sst xmlns="http://schemas.openxmlformats.org/spreadsheetml/2006/main" count="83" uniqueCount="76">
  <si>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</si>
  <si>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</si>
  <si>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</si>
  <si>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</si>
  <si>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</si>
  <si>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</si>
  <si>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</si>
  <si>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</si>
  <si>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</si>
  <si>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</si>
  <si>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</si>
  <si>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</si>
  <si>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</si>
  <si>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</si>
  <si>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</si>
  <si>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</si>
  <si>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</si>
  <si>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</si>
  <si>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</si>
  <si>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</si>
  <si>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</si>
  <si>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</si>
  <si>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</si>
  <si>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</si>
  <si>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</si>
  <si>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</si>
  <si>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</si>
  <si>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</si>
  <si>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</si>
  <si>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</si>
  <si>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</si>
  <si>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</si>
  <si>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</si>
  <si>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</si>
  <si>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</si>
  <si>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</si>
  <si>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</si>
  <si>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</si>
  <si>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</si>
  <si>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</si>
  <si>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</si>
  <si>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</si>
  <si>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</si>
  <si>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из огнестойких материалов для защиты от повышенных температур (ткань молескин (100% х/б) с ОП пропиткой, пл. 280 гр/м2,  куртка, брюки, логотип)</t>
  </si>
  <si>
    <t>шт.</t>
  </si>
  <si>
    <t>ГОСТ 12.4.045-87</t>
  </si>
  <si>
    <t>Костюм для защиты от искр и брызг расплавленного металла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отверстия)</t>
  </si>
  <si>
    <t>ТУ 28659976.001-98</t>
  </si>
  <si>
    <t>Костюм для защиты от искр и брызг расплавленного металла  на утепляющей прокладке (костюм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отверстия, утепляющая прокладка из ватина )</t>
  </si>
  <si>
    <t>ГОСТ 12.4.200-99</t>
  </si>
  <si>
    <t>Костюм для защиты от растворов кислот и щелочей (костюм х/б с КЩС пропиткой, ткань полиэфирная (допустимая концентрация кислот до 80%), куртка, брюки, логотип)</t>
  </si>
  <si>
    <t>ГОСТ 27652-88</t>
  </si>
  <si>
    <t>Комбинезон для защиты от общих производственных загрязнений и пыли из нетканых материалов (комбинезон защитный из ламинированного спанбонда, с капюшоном, имеет защитную планку на молнию)</t>
  </si>
  <si>
    <t>ГОСТ 12.4.100-80</t>
  </si>
  <si>
    <t>Фартук из полимерных материалов</t>
  </si>
  <si>
    <t>Плащ для защиты от воды (плащ х/б с водоотталкивающей пропиткой, капюшон на пуговицах, два накладных кармана с клапанами, отложным воротником, на спине и в верхней части рукава вентиляционные отверстия)</t>
  </si>
  <si>
    <t>ГОСТ 12.4.134-83*</t>
  </si>
  <si>
    <t>Жилет сигнальный 2 класса защиты (ткань "Габарит", пл.156 гр/м2, со светоотращающей лентой 3М, логотип)</t>
  </si>
  <si>
    <t>ТУ Р 12.4.219-99</t>
  </si>
  <si>
    <t xml:space="preserve">Халат и брюки для защиты от общих производственных загрязнений и механических воздействий,женский (Халат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логотип, брюки) </t>
  </si>
  <si>
    <t>компл.</t>
  </si>
  <si>
    <t>ГОСТ 12.4.131-83*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</si>
  <si>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</si>
  <si>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</si>
  <si>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</si>
  <si>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</si>
  <si>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</si>
  <si>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</si>
  <si>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</si>
  <si>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</si>
  <si>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</si>
  <si>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</si>
  <si>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</si>
  <si>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</si>
  <si>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</si>
  <si>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208 Лот № 6 от 02.02.2015 предлагаем поставку Спецодежды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</si>
</sst>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45.75" x14ac:dyDescent="0.25">
      <c r="A35" s="22">
        <v>1</v>
      </c>
      <c r="B35" s="6" t="s">
        <v>43</v>
      </c>
      <c r="C35" s="6" t="s">
        <v>44</v>
      </c>
      <c r="D35" s="5">
        <v>2</v>
      </c>
      <c r="E35" s="6" t="s">
        <v>45</v>
      </c>
      <c r="F35" s="6"/>
      <c r="G35" s="9">
        <v>0</v>
      </c>
      <c r="H35" s="18">
        <f t="shared" ref="H35:H43" si="0">ROUND(D35*ROUND(G35,2),2)</f>
        <v>0</v>
      </c>
    </row>
    <row r="36" spans="1:8" s="3" customFormat="1" ht="79.5" x14ac:dyDescent="0.25">
      <c r="A36" s="22">
        <v>2</v>
      </c>
      <c r="B36" s="6" t="s">
        <v>46</v>
      </c>
      <c r="C36" s="6" t="s">
        <v>44</v>
      </c>
      <c r="D36" s="5">
        <v>8</v>
      </c>
      <c r="E36" s="6" t="s">
        <v>47</v>
      </c>
      <c r="F36" s="6"/>
      <c r="G36" s="9">
        <v>0</v>
      </c>
      <c r="H36" s="18">
        <f t="shared" si="0"/>
        <v>0</v>
      </c>
    </row>
    <row r="37" spans="1:8" s="3" customFormat="1" ht="90.75" x14ac:dyDescent="0.25">
      <c r="A37" s="22">
        <v>3</v>
      </c>
      <c r="B37" s="6" t="s">
        <v>48</v>
      </c>
      <c r="C37" s="6" t="s">
        <v>44</v>
      </c>
      <c r="D37" s="5">
        <v>7</v>
      </c>
      <c r="E37" s="6" t="s">
        <v>49</v>
      </c>
      <c r="F37" s="6"/>
      <c r="G37" s="9">
        <v>0</v>
      </c>
      <c r="H37" s="18">
        <f t="shared" si="0"/>
        <v>0</v>
      </c>
    </row>
    <row r="38" spans="1:8" s="3" customFormat="1" ht="45.75" x14ac:dyDescent="0.25">
      <c r="A38" s="22">
        <v>4</v>
      </c>
      <c r="B38" s="6" t="s">
        <v>50</v>
      </c>
      <c r="C38" s="6" t="s">
        <v>44</v>
      </c>
      <c r="D38" s="5">
        <v>10</v>
      </c>
      <c r="E38" s="6" t="s">
        <v>51</v>
      </c>
      <c r="F38" s="6"/>
      <c r="G38" s="9">
        <v>0</v>
      </c>
      <c r="H38" s="18">
        <f t="shared" si="0"/>
        <v>0</v>
      </c>
    </row>
    <row r="39" spans="1:8" s="3" customFormat="1" ht="57" x14ac:dyDescent="0.25">
      <c r="A39" s="22">
        <v>5</v>
      </c>
      <c r="B39" s="6" t="s">
        <v>52</v>
      </c>
      <c r="C39" s="6" t="s">
        <v>44</v>
      </c>
      <c r="D39" s="5">
        <v>222</v>
      </c>
      <c r="E39" s="6" t="s">
        <v>53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54</v>
      </c>
      <c r="C40" s="6" t="s">
        <v>44</v>
      </c>
      <c r="D40" s="5">
        <v>81</v>
      </c>
      <c r="E40" s="6"/>
      <c r="F40" s="6"/>
      <c r="G40" s="9">
        <v>0</v>
      </c>
      <c r="H40" s="18">
        <f t="shared" si="0"/>
        <v>0</v>
      </c>
    </row>
    <row r="41" spans="1:8" s="3" customFormat="1" ht="57" x14ac:dyDescent="0.25">
      <c r="A41" s="22">
        <v>7</v>
      </c>
      <c r="B41" s="6" t="s">
        <v>55</v>
      </c>
      <c r="C41" s="6" t="s">
        <v>44</v>
      </c>
      <c r="D41" s="5">
        <v>117</v>
      </c>
      <c r="E41" s="6" t="s">
        <v>56</v>
      </c>
      <c r="F41" s="6"/>
      <c r="G41" s="9">
        <v>0</v>
      </c>
      <c r="H41" s="18">
        <f t="shared" si="0"/>
        <v>0</v>
      </c>
    </row>
    <row r="42" spans="1:8" s="3" customFormat="1" ht="34.5" x14ac:dyDescent="0.25">
      <c r="A42" s="22">
        <v>8</v>
      </c>
      <c r="B42" s="6" t="s">
        <v>57</v>
      </c>
      <c r="C42" s="6" t="s">
        <v>44</v>
      </c>
      <c r="D42" s="5">
        <v>67</v>
      </c>
      <c r="E42" s="6" t="s">
        <v>58</v>
      </c>
      <c r="F42" s="6"/>
      <c r="G42" s="9">
        <v>0</v>
      </c>
      <c r="H42" s="18">
        <f t="shared" si="0"/>
        <v>0</v>
      </c>
    </row>
    <row r="43" spans="1:8" s="3" customFormat="1" ht="90.75" x14ac:dyDescent="0.25">
      <c r="A43" s="22">
        <v>9</v>
      </c>
      <c r="B43" s="6" t="s">
        <v>59</v>
      </c>
      <c r="C43" s="6" t="s">
        <v>60</v>
      </c>
      <c r="D43" s="5">
        <v>3</v>
      </c>
      <c r="E43" s="6" t="s">
        <v>61</v>
      </c>
      <c r="F43" s="6"/>
      <c r="G43" s="9">
        <v>0</v>
      </c>
      <c r="H43" s="18">
        <f t="shared" si="0"/>
        <v>0</v>
      </c>
    </row>
    <row r="44" spans="1:8" x14ac:dyDescent="0.25">
      <c r="A44" s="25"/>
      <c r="B44" s="1" t="s">
        <v>62</v>
      </c>
      <c r="C44" s="10"/>
      <c r="D44" s="2" t="s">
        <v>63</v>
      </c>
      <c r="E44" s="10"/>
      <c r="F44" s="10"/>
      <c r="G44" s="10"/>
      <c r="H44" s="19">
        <f>SUM(H34:H43)</f>
        <v>0</v>
      </c>
    </row>
    <row r="45" spans="1:8" x14ac:dyDescent="0.25">
      <c r="A45" s="25"/>
      <c r="B45" s="1" t="s">
        <v>64</v>
      </c>
      <c r="C45" s="10"/>
      <c r="D45" s="10"/>
      <c r="E45" s="10"/>
      <c r="F45" s="10"/>
      <c r="G45" s="10"/>
      <c r="H45" s="19">
        <f>H44*0.18</f>
        <v>0</v>
      </c>
    </row>
    <row r="46" spans="1:8" ht="15.75" thickBot="1" x14ac:dyDescent="0.3">
      <c r="A46" s="26"/>
      <c r="B46" s="14" t="s">
        <v>65</v>
      </c>
      <c r="C46" s="13"/>
      <c r="D46" s="13"/>
      <c r="E46" s="13"/>
      <c r="F46" s="13"/>
      <c r="G46" s="13"/>
      <c r="H46" s="20">
        <f>SUM(H44:H45)</f>
        <v>0</v>
      </c>
    </row>
    <row r="47" spans="1:8" ht="39.950000000000003" customHeight="1" x14ac:dyDescent="0.25">
      <c r="B47" s="40" t="s">
        <v>66</v>
      </c>
      <c r="C47" s="41"/>
      <c r="D47" s="41"/>
      <c r="E47" s="41"/>
      <c r="F47" s="41"/>
      <c r="G47" s="41"/>
      <c r="H47" s="41"/>
    </row>
    <row r="48" spans="1:8" ht="20.100000000000001" customHeight="1" x14ac:dyDescent="0.25">
      <c r="B48" s="42" t="s">
        <v>67</v>
      </c>
      <c r="C48" s="43"/>
      <c r="D48" s="43"/>
      <c r="E48" s="43"/>
      <c r="F48" s="43"/>
      <c r="G48" s="43"/>
      <c r="H48" s="43"/>
    </row>
    <row r="49" spans="2:8" x14ac:dyDescent="0.25">
      <c r="B49" s="27" t="s">
        <v>68</v>
      </c>
      <c r="C49" s="28"/>
      <c r="D49" s="28"/>
      <c r="E49" s="28"/>
      <c r="F49" s="28"/>
      <c r="G49" s="28"/>
      <c r="H49" s="28"/>
    </row>
    <row r="50" spans="2:8" x14ac:dyDescent="0.25">
      <c r="B50" s="29" t="s">
        <v>69</v>
      </c>
      <c r="C50" s="28"/>
      <c r="D50" s="28"/>
      <c r="E50" s="28"/>
      <c r="F50" s="28"/>
      <c r="G50" s="28"/>
      <c r="H50" s="28"/>
    </row>
    <row r="51" spans="2:8" x14ac:dyDescent="0.25">
      <c r="B51" s="29" t="s">
        <v>70</v>
      </c>
      <c r="C51" s="28"/>
      <c r="D51" s="28"/>
      <c r="E51" s="28"/>
      <c r="F51" s="28"/>
      <c r="G51" s="28"/>
      <c r="H51" s="28"/>
    </row>
    <row r="53" spans="2:8" s="3" customFormat="1" x14ac:dyDescent="0.25">
      <c r="B53" s="11" t="s">
        <v>71</v>
      </c>
      <c r="D53" s="11" t="s">
        <v>72</v>
      </c>
      <c r="H53" s="11" t="s">
        <v>73</v>
      </c>
    </row>
    <row r="55" spans="2:8" x14ac:dyDescent="0.25">
      <c r="B55" s="12" t="s">
        <v>74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2014-12-29T11:39:18Z</dcterms:created>
  <dcterms:modified xsi:type="dcterms:W3CDTF">2015-02-02T12:21:14Z</dcterms:modified>
</cp:coreProperties>
</file>